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BACK-UP\AREA DE TRABALHO\TRABALHO REMOTO\71000.0039192022-17 - Controle de vetores e pragas urbanas\"/>
    </mc:Choice>
  </mc:AlternateContent>
  <xr:revisionPtr revIDLastSave="0" documentId="13_ncr:1_{EB709D39-7093-4E05-8C6F-39C37011757B}" xr6:coauthVersionLast="47" xr6:coauthVersionMax="47" xr10:uidLastSave="{00000000-0000-0000-0000-000000000000}"/>
  <bookViews>
    <workbookView xWindow="-120" yWindow="-120" windowWidth="29040" windowHeight="15840" xr2:uid="{F7D1427D-CAB2-49B5-8506-7F0646FF04DD}"/>
  </bookViews>
  <sheets>
    <sheet name="QUADRO RESUM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" i="1" l="1"/>
  <c r="K5" i="1"/>
  <c r="L5" i="1" l="1"/>
  <c r="L4" i="1"/>
  <c r="L6" i="1" l="1"/>
</calcChain>
</file>

<file path=xl/sharedStrings.xml><?xml version="1.0" encoding="utf-8"?>
<sst xmlns="http://schemas.openxmlformats.org/spreadsheetml/2006/main" count="16" uniqueCount="16">
  <si>
    <t>GRUPO</t>
  </si>
  <si>
    <t>ITEM</t>
  </si>
  <si>
    <t>DESCRIÇAO/ESPECIFICAÇÃO</t>
  </si>
  <si>
    <t>CATSER</t>
  </si>
  <si>
    <t>UNIDADE DE MEDIDA</t>
  </si>
  <si>
    <t>QTDE ESTIMADA DE APLICAÇÕES/REMOÇÃO</t>
  </si>
  <si>
    <t>ÁREA INTERNA (m²)</t>
  </si>
  <si>
    <t>VALOR M²/ REMOÇÃO</t>
  </si>
  <si>
    <t>VALOR UNITÁRIO POR APLICAÇÃO/REMOÇÃO</t>
  </si>
  <si>
    <t>VALOR TOTAL</t>
  </si>
  <si>
    <t>Controle de vetores e pragas urbanas (Desinsetização / desinfestação / Desalojamento de pombos e morcegos / Desratização)</t>
  </si>
  <si>
    <t>Aplicação</t>
  </si>
  <si>
    <t>Remoção ecológica de abelhas (sob demanda)</t>
  </si>
  <si>
    <t>Unidade de Colmeia</t>
  </si>
  <si>
    <t>VALOR GLOBAL ESTIMADO</t>
  </si>
  <si>
    <t>ÁREA EXTERNA (m²)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</si>
</sst>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4" fontId="0" fillId="0" borderId="0" xfId="0" applyNumberFormat="1"/>
    <xf numFmtId="4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D4B1A-89FA-4571-9CCB-491AB9810AD7}">
  <dimension ref="B3:L15"/>
  <sheetViews>
    <sheetView tabSelected="1" workbookViewId="0">
      <selection activeCell="J23" sqref="J23"/>
    </sheetView>
  </sheetViews>
  <sheetFormatPr defaultRowHeight="15" x14ac:dyDescent="0.25"/>
  <cols>
    <col min="3" max="3" width="8.42578125" customWidth="1"/>
    <col min="4" max="4" width="44.42578125" customWidth="1"/>
    <col min="6" max="6" width="14.42578125" customWidth="1"/>
    <col min="7" max="7" width="26.28515625" customWidth="1"/>
    <col min="8" max="8" width="14.42578125" customWidth="1"/>
    <col min="9" max="9" width="15.42578125" customWidth="1"/>
    <col min="10" max="10" width="18.28515625" customWidth="1"/>
    <col min="11" max="11" width="24.85546875" customWidth="1"/>
    <col min="12" max="12" width="22.140625" customWidth="1"/>
  </cols>
  <sheetData>
    <row r="3" spans="2:12" ht="78.75" customHeight="1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15</v>
      </c>
      <c r="J3" s="1" t="s">
        <v>7</v>
      </c>
      <c r="K3" s="1" t="s">
        <v>8</v>
      </c>
      <c r="L3" s="1" t="s">
        <v>9</v>
      </c>
    </row>
    <row r="4" spans="2:12" ht="63" x14ac:dyDescent="0.25">
      <c r="B4" s="10">
        <v>1</v>
      </c>
      <c r="C4" s="2">
        <v>1</v>
      </c>
      <c r="D4" s="2" t="s">
        <v>10</v>
      </c>
      <c r="E4" s="2">
        <v>3417</v>
      </c>
      <c r="F4" s="2" t="s">
        <v>11</v>
      </c>
      <c r="G4" s="2">
        <v>12</v>
      </c>
      <c r="H4" s="12">
        <v>29177.09</v>
      </c>
      <c r="I4" s="12">
        <v>12137.33</v>
      </c>
      <c r="J4" s="4">
        <v>0.1551429</v>
      </c>
      <c r="K4" s="4">
        <f>J4*(H4+I4)</f>
        <v>6409.6389306179999</v>
      </c>
      <c r="L4" s="4">
        <f>K4*G4</f>
        <v>76915.667167416002</v>
      </c>
    </row>
    <row r="5" spans="2:12" ht="31.5" x14ac:dyDescent="0.25">
      <c r="B5" s="11"/>
      <c r="C5" s="2">
        <v>2</v>
      </c>
      <c r="D5" s="2" t="s">
        <v>12</v>
      </c>
      <c r="E5" s="2">
        <v>3417</v>
      </c>
      <c r="F5" s="2" t="s">
        <v>13</v>
      </c>
      <c r="G5" s="2">
        <v>12</v>
      </c>
      <c r="H5" s="13"/>
      <c r="I5" s="13"/>
      <c r="J5" s="4">
        <v>145.72999999999999</v>
      </c>
      <c r="K5" s="4">
        <f>J5</f>
        <v>145.72999999999999</v>
      </c>
      <c r="L5" s="4">
        <f>K5*G5</f>
        <v>1748.7599999999998</v>
      </c>
    </row>
    <row r="6" spans="2:12" ht="15.75" customHeight="1" x14ac:dyDescent="0.25">
      <c r="B6" s="7" t="s">
        <v>14</v>
      </c>
      <c r="C6" s="8"/>
      <c r="D6" s="8"/>
      <c r="E6" s="8"/>
      <c r="F6" s="8"/>
      <c r="G6" s="8"/>
      <c r="H6" s="8"/>
      <c r="I6" s="8"/>
      <c r="J6" s="8"/>
      <c r="K6" s="9"/>
      <c r="L6" s="6">
        <f>SUM(L4:L5)</f>
        <v>78664.427167415997</v>
      </c>
    </row>
    <row r="12" spans="2:12" x14ac:dyDescent="0.25">
      <c r="H12" s="5"/>
    </row>
    <row r="13" spans="2:12" x14ac:dyDescent="0.25">
      <c r="K13" s="5"/>
    </row>
    <row r="14" spans="2:12" x14ac:dyDescent="0.25">
      <c r="K14" s="3"/>
    </row>
    <row r="15" spans="2:12" x14ac:dyDescent="0.25">
      <c r="I15" s="5"/>
    </row>
  </sheetData>
  <mergeCells count="4">
    <mergeCell ref="B6:K6"/>
    <mergeCell ref="B4:B5"/>
    <mergeCell ref="H4:H5"/>
    <mergeCell ref="I4:I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QUADRO RESUMO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Wescley</dc:creator>
  <cp:lastModifiedBy>Wescley</cp:lastModifiedBy>
  <dcterms:created xsi:type="dcterms:W3CDTF">2022-05-26T14:19:20Z</dcterms:created>
  <dcterms:modified xsi:type="dcterms:W3CDTF">2022-08-03T15:52:30Z</dcterms:modified>
</cp:coreProperties>
</file>